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  <sheet name="Arkusz3" sheetId="3" r:id="rId2"/>
  </sheets>
  <calcPr calcId="152511"/>
</workbook>
</file>

<file path=xl/calcChain.xml><?xml version="1.0" encoding="utf-8"?>
<calcChain xmlns="http://schemas.openxmlformats.org/spreadsheetml/2006/main">
  <c r="M26" i="3" l="1"/>
  <c r="J26" i="3"/>
  <c r="M25" i="3"/>
  <c r="J25" i="3"/>
  <c r="L24" i="3"/>
  <c r="M24" i="3" s="1"/>
  <c r="J24" i="3"/>
  <c r="L23" i="3"/>
  <c r="M23" i="3" s="1"/>
  <c r="J23" i="3"/>
  <c r="M22" i="3"/>
  <c r="J22" i="3"/>
  <c r="M21" i="3"/>
  <c r="J21" i="3"/>
  <c r="M20" i="3"/>
  <c r="J20" i="3"/>
  <c r="M19" i="3"/>
  <c r="J19" i="3"/>
  <c r="M18" i="3"/>
  <c r="L18" i="3"/>
  <c r="J18" i="3"/>
  <c r="M17" i="3"/>
  <c r="J17" i="3"/>
  <c r="L16" i="3"/>
  <c r="M16" i="3" s="1"/>
  <c r="J16" i="3"/>
  <c r="M15" i="3"/>
  <c r="L15" i="3"/>
  <c r="J15" i="3"/>
  <c r="L14" i="3"/>
  <c r="M14" i="3" s="1"/>
  <c r="J14" i="3"/>
  <c r="L13" i="3"/>
  <c r="M13" i="3" s="1"/>
  <c r="J13" i="3"/>
  <c r="M12" i="3"/>
  <c r="J12" i="3"/>
  <c r="L11" i="3"/>
  <c r="M11" i="3" s="1"/>
  <c r="J11" i="3"/>
  <c r="J27" i="3" l="1"/>
  <c r="M27" i="3"/>
</calcChain>
</file>

<file path=xl/sharedStrings.xml><?xml version="1.0" encoding="utf-8"?>
<sst xmlns="http://schemas.openxmlformats.org/spreadsheetml/2006/main" count="203" uniqueCount="74">
  <si>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</si>
  <si>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Osoba do kontaktu ze strony Jednostki (tel. + adres e-mail)</t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</si>
  <si>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</si>
  <si>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</si>
  <si>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</si>
  <si>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</si>
  <si>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</si>
  <si>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</si>
  <si>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</si>
  <si>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</si>
  <si>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</si>
  <si>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</si>
  <si>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</si>
  <si>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</si>
  <si>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</si>
  <si>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k</t>
  </si>
  <si>
    <t>i = g x h</t>
  </si>
  <si>
    <t>l = j x k</t>
  </si>
  <si>
    <t xml:space="preserve">Przedmiot                   </t>
  </si>
  <si>
    <t>Cena jed. brutto</t>
  </si>
  <si>
    <t>Lp.</t>
  </si>
  <si>
    <t>Symbol i nazwa producenta oferowanego materiału równoważnego</t>
  </si>
  <si>
    <t xml:space="preserve">Opcje ilościowe MIN - zamówienie podstawowe  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</si>
  <si>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</si>
  <si>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</si>
  <si>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</si>
  <si>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Łącznie wartość zamówienia podstawowego z opcją </t>
  </si>
  <si>
    <t xml:space="preserve">Wartość brutto                  - zamówienie podstawowe z opcją </t>
  </si>
  <si>
    <t xml:space="preserve">ZAPOTRZEBOWANIE: </t>
  </si>
  <si>
    <t>ZAPOTRZEBOWANIE NA MATERIAŁY EKSPLOATACYJNE DO URZĄDZEŃ KOPIUJĄCO-DRUKUJĄCYCH</t>
  </si>
  <si>
    <t xml:space="preserve">preferowana liczba dostaw (max 8): </t>
  </si>
  <si>
    <t>Nazwa Jednostki: ZESPÓŁ MEDYCZNO-SPOŁECZNYCH SZKÓŁ POLICEALNYCH W MIŃSKU MAZOWIECKIM</t>
  </si>
  <si>
    <t>Edyta Młot 257582382 wew 223, sekretariat@mspmm.edu.pl</t>
  </si>
  <si>
    <t>tusz</t>
  </si>
  <si>
    <t>HP 7110</t>
  </si>
  <si>
    <t>HP 932 XL  HP  CN053A czarny. Wydajność 1x1000 stron  poj. 22,5ml</t>
  </si>
  <si>
    <t>szt.</t>
  </si>
  <si>
    <t>933XL CN054A niebieski, CN055A purpur, CN056A żółty. Wydajność 3x825 stron, poj.8,5ml</t>
  </si>
  <si>
    <t>kpl</t>
  </si>
  <si>
    <t>Hp DeskJet Ink Advantage 2515</t>
  </si>
  <si>
    <t>HP650 czarny CZ101AE poj. 6,5 ml, wydajność 360str.</t>
  </si>
  <si>
    <t>HP650 kolorowy CZ102AE                ( zestaw 3 kolorów) poj. 5ml, wydajność 200str.</t>
  </si>
  <si>
    <t>Hp DeskJet Ink Advantage 3635</t>
  </si>
  <si>
    <t>HP 652 czarny (F6V25AE) poj. 6 ml, wydajność 360str.</t>
  </si>
  <si>
    <t>HP 652 kolor (F6V24AE) poj. 5ml, wydajność 200str</t>
  </si>
  <si>
    <t>toner</t>
  </si>
  <si>
    <t>Canon IR 2870</t>
  </si>
  <si>
    <t>Canon C-EXV11 wydajnośc 21000 stron A4</t>
  </si>
  <si>
    <t>Canon IR2018</t>
  </si>
  <si>
    <t>Canon C-EXV14 ok. 8.300 stron A4 przy pokryciu 5% strony.</t>
  </si>
  <si>
    <t>Canon ImageRunner C1325iF</t>
  </si>
  <si>
    <t>Canon C-EXV48 black  9106B002 ok.16500 stron A4</t>
  </si>
  <si>
    <t>Canon C-EXV48 magenta  9108B002 ok.11500 stron A4</t>
  </si>
  <si>
    <t>Canon C-EXV48 cyan 9107B002 ok. 11500 stron A4</t>
  </si>
  <si>
    <t>Canon C-EXV48 yellow  9109B002 ok. 11500 stron A4</t>
  </si>
  <si>
    <t xml:space="preserve"> HP LaserJet , 1018, 1020</t>
  </si>
  <si>
    <t>HP 12A Q2612A  czarny, wydajność 2000 stron A4 przy 5% pokrycia</t>
  </si>
  <si>
    <t xml:space="preserve"> LaserJet 1102</t>
  </si>
  <si>
    <t>HP 85A CE285A wydajność 2000 stron A4 przy 5% pokrycia</t>
  </si>
  <si>
    <t>bęben</t>
  </si>
  <si>
    <t>CF9630A003BA  wydajność 75000 stron A4</t>
  </si>
  <si>
    <t>Canon 2018</t>
  </si>
  <si>
    <t xml:space="preserve">0385B002 wydajność ok. 55000 stron A4 przy 5% pokryciu. </t>
  </si>
  <si>
    <t>biblioteka</t>
  </si>
  <si>
    <t>księgowosc</t>
  </si>
  <si>
    <t>słodownik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</si>
  <si>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</si>
  <si>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</si>
  <si>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</si>
  <si>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</si>
  <si>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</si>
  <si>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 </t>
  </si>
  <si>
    <t>Zamówienie podstawowe</t>
  </si>
  <si>
    <t>Załącznik nr 28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</si>
</sst>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u/>
      <sz val="11"/>
      <color theme="10"/>
      <name val="Calibri"/>
      <family val="2"/>
    </font>
    <font>
      <sz val="9"/>
      <color rgb="FF00B05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6" fillId="0" borderId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80">
    <xf numFmtId="0" fontId="0" fillId="0" borderId="0" xfId="0"/>
    <xf numFmtId="4" fontId="0" fillId="0" borderId="0" xfId="0" applyNumberFormat="1" applyFill="1" applyBorder="1" applyAlignment="1">
      <alignment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 applyProtection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5" fontId="14" fillId="7" borderId="7" xfId="1" applyFont="1" applyFill="1" applyBorder="1" applyAlignment="1">
      <alignment horizontal="center" vertical="center" wrapText="1"/>
    </xf>
    <xf numFmtId="165" fontId="14" fillId="8" borderId="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5" fontId="14" fillId="9" borderId="7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</cellXfs>
  <cellStyles count="4">
    <cellStyle name="Excel Built-in Normal" xfId="1"/>
    <cellStyle name="Hiperłącze" xfId="2" builtinId="8"/>
    <cellStyle name="Normalny" xfId="0" builtinId="0"/>
    <cellStyle name="Normalny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oktortusz.pl/beben-oryginalny-c-exv-14-do-canon-0385b002-czarny,p54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59" t="s">
        <v>73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6.7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42.75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7.75" customHeight="1" x14ac:dyDescent="0.25">
      <c r="A4" s="65" t="s">
        <v>30</v>
      </c>
      <c r="B4" s="65"/>
      <c r="C4" s="65"/>
      <c r="D4" s="63">
        <v>4</v>
      </c>
      <c r="E4" s="63"/>
      <c r="F4" s="63"/>
      <c r="G4" s="63"/>
      <c r="H4" s="63"/>
      <c r="I4" s="63"/>
      <c r="J4" s="63"/>
      <c r="K4" s="63"/>
    </row>
    <row r="5" spans="1:11" ht="15.75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ht="15.7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24" customHeight="1" x14ac:dyDescent="0.25">
      <c r="A7" s="56" t="s">
        <v>20</v>
      </c>
      <c r="B7" s="56" t="s">
        <v>18</v>
      </c>
      <c r="C7" s="56" t="s">
        <v>2</v>
      </c>
      <c r="D7" s="56" t="s">
        <v>3</v>
      </c>
      <c r="E7" s="56" t="s">
        <v>21</v>
      </c>
      <c r="F7" s="56" t="s">
        <v>4</v>
      </c>
      <c r="G7" s="56" t="s">
        <v>5</v>
      </c>
      <c r="H7" s="57" t="s">
        <v>72</v>
      </c>
      <c r="I7" s="57" t="s">
        <v>19</v>
      </c>
      <c r="J7" s="57" t="s">
        <v>23</v>
      </c>
      <c r="K7" s="61" t="s">
        <v>24</v>
      </c>
    </row>
    <row r="8" spans="1:11" ht="48" customHeight="1" x14ac:dyDescent="0.25">
      <c r="A8" s="56"/>
      <c r="B8" s="56"/>
      <c r="C8" s="56"/>
      <c r="D8" s="56"/>
      <c r="E8" s="56"/>
      <c r="F8" s="56"/>
      <c r="G8" s="56"/>
      <c r="H8" s="57"/>
      <c r="I8" s="57"/>
      <c r="J8" s="57"/>
      <c r="K8" s="61"/>
    </row>
    <row r="9" spans="1:11" ht="18.75" customHeight="1" x14ac:dyDescent="0.25">
      <c r="A9" s="22" t="s">
        <v>6</v>
      </c>
      <c r="B9" s="22" t="s">
        <v>7</v>
      </c>
      <c r="C9" s="22" t="s">
        <v>8</v>
      </c>
      <c r="D9" s="22" t="s">
        <v>9</v>
      </c>
      <c r="E9" s="39" t="s">
        <v>10</v>
      </c>
      <c r="F9" s="40"/>
      <c r="G9" s="22" t="s">
        <v>12</v>
      </c>
      <c r="H9" s="24" t="s">
        <v>11</v>
      </c>
      <c r="I9" s="24" t="s">
        <v>13</v>
      </c>
      <c r="J9" s="24" t="s">
        <v>16</v>
      </c>
      <c r="K9" s="23" t="s">
        <v>14</v>
      </c>
    </row>
    <row r="10" spans="1:11" ht="44.25" customHeight="1" x14ac:dyDescent="0.25">
      <c r="A10" s="3">
        <v>1</v>
      </c>
      <c r="B10" s="3" t="s">
        <v>33</v>
      </c>
      <c r="C10" s="25" t="s">
        <v>34</v>
      </c>
      <c r="D10" s="25" t="s">
        <v>35</v>
      </c>
      <c r="E10" s="3"/>
      <c r="F10" s="4"/>
      <c r="G10" s="4" t="s">
        <v>36</v>
      </c>
      <c r="H10" s="4">
        <v>1</v>
      </c>
      <c r="I10" s="4"/>
      <c r="J10" s="4"/>
      <c r="K10" s="4">
        <v>3</v>
      </c>
    </row>
    <row r="11" spans="1:11" ht="44.25" customHeight="1" x14ac:dyDescent="0.25">
      <c r="A11" s="3">
        <v>2</v>
      </c>
      <c r="B11" s="3" t="s">
        <v>33</v>
      </c>
      <c r="C11" s="25" t="s">
        <v>39</v>
      </c>
      <c r="D11" s="25" t="s">
        <v>40</v>
      </c>
      <c r="E11" s="3"/>
      <c r="F11" s="4"/>
      <c r="G11" s="4" t="s">
        <v>36</v>
      </c>
      <c r="H11" s="4">
        <v>1</v>
      </c>
      <c r="I11" s="4"/>
      <c r="J11" s="4"/>
      <c r="K11" s="4">
        <v>2</v>
      </c>
    </row>
    <row r="12" spans="1:11" ht="44.25" customHeight="1" x14ac:dyDescent="0.25">
      <c r="A12" s="3">
        <v>3</v>
      </c>
      <c r="B12" s="3" t="s">
        <v>33</v>
      </c>
      <c r="C12" s="25" t="s">
        <v>39</v>
      </c>
      <c r="D12" s="25" t="s">
        <v>41</v>
      </c>
      <c r="E12" s="3"/>
      <c r="F12" s="4"/>
      <c r="G12" s="4" t="s">
        <v>36</v>
      </c>
      <c r="H12" s="4">
        <v>1</v>
      </c>
      <c r="I12" s="4"/>
      <c r="J12" s="4"/>
      <c r="K12" s="4">
        <v>2</v>
      </c>
    </row>
    <row r="13" spans="1:11" ht="44.25" customHeight="1" x14ac:dyDescent="0.25">
      <c r="A13" s="3">
        <v>4</v>
      </c>
      <c r="B13" s="3" t="s">
        <v>33</v>
      </c>
      <c r="C13" s="25" t="s">
        <v>42</v>
      </c>
      <c r="D13" s="33" t="s">
        <v>43</v>
      </c>
      <c r="E13" s="3"/>
      <c r="F13" s="4"/>
      <c r="G13" s="4" t="s">
        <v>36</v>
      </c>
      <c r="H13" s="4">
        <v>2</v>
      </c>
      <c r="I13" s="4"/>
      <c r="J13" s="4"/>
      <c r="K13" s="4">
        <v>2</v>
      </c>
    </row>
    <row r="14" spans="1:11" ht="44.25" customHeight="1" x14ac:dyDescent="0.25">
      <c r="A14" s="3">
        <v>5</v>
      </c>
      <c r="B14" s="3" t="s">
        <v>45</v>
      </c>
      <c r="C14" s="25" t="s">
        <v>48</v>
      </c>
      <c r="D14" s="33" t="s">
        <v>49</v>
      </c>
      <c r="E14" s="14"/>
      <c r="F14" s="15"/>
      <c r="G14" s="4" t="s">
        <v>36</v>
      </c>
      <c r="H14" s="4">
        <v>2</v>
      </c>
      <c r="I14" s="4"/>
      <c r="J14" s="4"/>
      <c r="K14" s="4">
        <v>3</v>
      </c>
    </row>
    <row r="15" spans="1:11" ht="44.25" customHeight="1" x14ac:dyDescent="0.25">
      <c r="A15" s="3">
        <v>6</v>
      </c>
      <c r="B15" s="3" t="s">
        <v>45</v>
      </c>
      <c r="C15" s="25" t="s">
        <v>50</v>
      </c>
      <c r="D15" s="33" t="s">
        <v>51</v>
      </c>
      <c r="E15" s="3"/>
      <c r="F15" s="4"/>
      <c r="G15" s="4" t="s">
        <v>36</v>
      </c>
      <c r="H15" s="4">
        <v>1</v>
      </c>
      <c r="I15" s="4"/>
      <c r="J15" s="4"/>
      <c r="K15" s="4">
        <v>2</v>
      </c>
    </row>
    <row r="16" spans="1:11" ht="38.25" customHeight="1" x14ac:dyDescent="0.25">
      <c r="A16" s="3">
        <v>7</v>
      </c>
      <c r="B16" s="3" t="s">
        <v>45</v>
      </c>
      <c r="C16" s="25" t="s">
        <v>55</v>
      </c>
      <c r="D16" s="33" t="s">
        <v>56</v>
      </c>
      <c r="E16" s="3"/>
      <c r="F16" s="4"/>
      <c r="G16" s="4" t="s">
        <v>36</v>
      </c>
      <c r="H16" s="4">
        <v>4</v>
      </c>
      <c r="I16" s="4"/>
      <c r="J16" s="4"/>
      <c r="K16" s="4">
        <v>6</v>
      </c>
    </row>
    <row r="17" spans="1:11" ht="38.25" customHeight="1" x14ac:dyDescent="0.25">
      <c r="A17" s="3">
        <v>8</v>
      </c>
      <c r="B17" s="3" t="s">
        <v>45</v>
      </c>
      <c r="C17" s="25" t="s">
        <v>57</v>
      </c>
      <c r="D17" s="34" t="s">
        <v>58</v>
      </c>
      <c r="E17" s="3"/>
      <c r="F17" s="4"/>
      <c r="G17" s="4" t="s">
        <v>36</v>
      </c>
      <c r="H17" s="4">
        <v>2</v>
      </c>
      <c r="I17" s="4"/>
      <c r="J17" s="4"/>
      <c r="K17" s="4">
        <v>4</v>
      </c>
    </row>
    <row r="18" spans="1:11" ht="40.5" customHeight="1" x14ac:dyDescent="0.25">
      <c r="A18" s="8"/>
      <c r="H18" s="55" t="s">
        <v>25</v>
      </c>
      <c r="I18" s="55"/>
      <c r="J18" s="30"/>
      <c r="K18" s="31"/>
    </row>
    <row r="19" spans="1:11" x14ac:dyDescent="0.25">
      <c r="A19" s="8"/>
      <c r="K19" s="2"/>
    </row>
    <row r="20" spans="1:11" x14ac:dyDescent="0.25">
      <c r="A20" s="45" t="s">
        <v>66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ht="15" customHeight="1" x14ac:dyDescent="0.25">
      <c r="A21" s="46" t="s">
        <v>20</v>
      </c>
      <c r="B21" s="46" t="s">
        <v>18</v>
      </c>
      <c r="C21" s="46" t="s">
        <v>2</v>
      </c>
      <c r="D21" s="46" t="s">
        <v>3</v>
      </c>
      <c r="E21" s="46" t="s">
        <v>21</v>
      </c>
      <c r="F21" s="46" t="s">
        <v>4</v>
      </c>
      <c r="G21" s="46" t="s">
        <v>5</v>
      </c>
      <c r="H21" s="47" t="s">
        <v>67</v>
      </c>
      <c r="I21" s="48"/>
      <c r="J21" s="51" t="s">
        <v>68</v>
      </c>
      <c r="K21" s="52"/>
    </row>
    <row r="22" spans="1:11" ht="30" customHeight="1" x14ac:dyDescent="0.25">
      <c r="A22" s="46"/>
      <c r="B22" s="46"/>
      <c r="C22" s="46"/>
      <c r="D22" s="46"/>
      <c r="E22" s="46"/>
      <c r="F22" s="46"/>
      <c r="G22" s="46"/>
      <c r="H22" s="49"/>
      <c r="I22" s="50"/>
      <c r="J22" s="53"/>
      <c r="K22" s="54"/>
    </row>
    <row r="23" spans="1:11" x14ac:dyDescent="0.25">
      <c r="A23" s="22" t="s">
        <v>6</v>
      </c>
      <c r="B23" s="22" t="s">
        <v>7</v>
      </c>
      <c r="C23" s="22" t="s">
        <v>8</v>
      </c>
      <c r="D23" s="22" t="s">
        <v>9</v>
      </c>
      <c r="E23" s="39" t="s">
        <v>10</v>
      </c>
      <c r="F23" s="40"/>
      <c r="G23" s="22" t="s">
        <v>12</v>
      </c>
      <c r="H23" s="41" t="s">
        <v>69</v>
      </c>
      <c r="I23" s="42"/>
      <c r="J23" s="43" t="s">
        <v>13</v>
      </c>
      <c r="K23" s="44"/>
    </row>
    <row r="24" spans="1:11" ht="48" x14ac:dyDescent="0.25">
      <c r="A24" s="3">
        <v>9</v>
      </c>
      <c r="B24" s="3" t="s">
        <v>33</v>
      </c>
      <c r="C24" s="25" t="s">
        <v>34</v>
      </c>
      <c r="D24" s="25" t="s">
        <v>37</v>
      </c>
      <c r="E24" s="26"/>
      <c r="F24" s="27"/>
      <c r="G24" s="27" t="s">
        <v>70</v>
      </c>
      <c r="H24" s="37"/>
      <c r="I24" s="38"/>
      <c r="J24" s="37">
        <v>2</v>
      </c>
      <c r="K24" s="38"/>
    </row>
    <row r="25" spans="1:11" ht="24.75" x14ac:dyDescent="0.25">
      <c r="A25" s="3">
        <v>10</v>
      </c>
      <c r="B25" s="3" t="s">
        <v>45</v>
      </c>
      <c r="C25" s="25" t="s">
        <v>46</v>
      </c>
      <c r="D25" s="32" t="s">
        <v>47</v>
      </c>
      <c r="E25" s="26"/>
      <c r="F25" s="27"/>
      <c r="G25" s="27" t="s">
        <v>70</v>
      </c>
      <c r="H25" s="37"/>
      <c r="I25" s="38"/>
      <c r="J25" s="37">
        <v>1</v>
      </c>
      <c r="K25" s="38"/>
    </row>
    <row r="26" spans="1:11" ht="24.75" x14ac:dyDescent="0.25">
      <c r="A26" s="3">
        <v>11</v>
      </c>
      <c r="B26" s="3" t="s">
        <v>45</v>
      </c>
      <c r="C26" s="25" t="s">
        <v>50</v>
      </c>
      <c r="D26" s="32" t="s">
        <v>52</v>
      </c>
      <c r="E26" s="28"/>
      <c r="F26" s="29"/>
      <c r="G26" s="27" t="s">
        <v>70</v>
      </c>
      <c r="H26" s="35"/>
      <c r="I26" s="36"/>
      <c r="J26" s="35">
        <v>1</v>
      </c>
      <c r="K26" s="36"/>
    </row>
    <row r="27" spans="1:11" ht="24.75" x14ac:dyDescent="0.25">
      <c r="A27" s="3">
        <v>12</v>
      </c>
      <c r="B27" s="3" t="s">
        <v>45</v>
      </c>
      <c r="C27" s="25" t="s">
        <v>50</v>
      </c>
      <c r="D27" s="32" t="s">
        <v>53</v>
      </c>
      <c r="E27" s="28"/>
      <c r="F27" s="29" t="s">
        <v>71</v>
      </c>
      <c r="G27" s="27" t="s">
        <v>70</v>
      </c>
      <c r="H27" s="35"/>
      <c r="I27" s="36"/>
      <c r="J27" s="35">
        <v>1</v>
      </c>
      <c r="K27" s="36"/>
    </row>
    <row r="28" spans="1:11" ht="24.75" x14ac:dyDescent="0.25">
      <c r="A28" s="3">
        <v>13</v>
      </c>
      <c r="B28" s="3" t="s">
        <v>45</v>
      </c>
      <c r="C28" s="25" t="s">
        <v>50</v>
      </c>
      <c r="D28" s="32" t="s">
        <v>54</v>
      </c>
      <c r="E28" s="28"/>
      <c r="F28" s="29"/>
      <c r="G28" s="27" t="s">
        <v>70</v>
      </c>
      <c r="H28" s="35"/>
      <c r="I28" s="36"/>
      <c r="J28" s="35">
        <v>1</v>
      </c>
      <c r="K28" s="36"/>
    </row>
    <row r="29" spans="1:11" ht="24.75" x14ac:dyDescent="0.25">
      <c r="A29" s="3">
        <v>14</v>
      </c>
      <c r="B29" s="3" t="s">
        <v>59</v>
      </c>
      <c r="C29" s="25" t="s">
        <v>46</v>
      </c>
      <c r="D29" s="32" t="s">
        <v>60</v>
      </c>
      <c r="E29" s="28"/>
      <c r="F29" s="29"/>
      <c r="G29" s="27" t="s">
        <v>70</v>
      </c>
      <c r="H29" s="35"/>
      <c r="I29" s="36"/>
      <c r="J29" s="35">
        <v>1</v>
      </c>
      <c r="K29" s="36"/>
    </row>
  </sheetData>
  <mergeCells count="44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18:I18"/>
    <mergeCell ref="C7:C8"/>
    <mergeCell ref="D7:D8"/>
    <mergeCell ref="I7:I8"/>
    <mergeCell ref="A20:K20"/>
    <mergeCell ref="A21:A22"/>
    <mergeCell ref="B21:B22"/>
    <mergeCell ref="C21:C22"/>
    <mergeCell ref="D21:D22"/>
    <mergeCell ref="E21:E22"/>
    <mergeCell ref="F21:F22"/>
    <mergeCell ref="G21:G22"/>
    <mergeCell ref="H21:I22"/>
    <mergeCell ref="J21:K22"/>
    <mergeCell ref="E23:F23"/>
    <mergeCell ref="H23:I23"/>
    <mergeCell ref="J23:K23"/>
    <mergeCell ref="H24:I24"/>
    <mergeCell ref="J24:K24"/>
    <mergeCell ref="H28:I28"/>
    <mergeCell ref="J28:K28"/>
    <mergeCell ref="H29:I29"/>
    <mergeCell ref="J29:K29"/>
    <mergeCell ref="H25:I25"/>
    <mergeCell ref="J25:K25"/>
    <mergeCell ref="H26:I26"/>
    <mergeCell ref="J26:K26"/>
    <mergeCell ref="H27:I27"/>
    <mergeCell ref="J27:K27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9" workbookViewId="0">
      <selection activeCell="P24" sqref="P24"/>
    </sheetView>
  </sheetViews>
  <sheetFormatPr defaultRowHeight="15" x14ac:dyDescent="0.25"/>
  <cols>
    <col min="1" max="1" width="3.42578125" customWidth="1"/>
    <col min="2" max="2" width="9.140625" customWidth="1"/>
    <col min="3" max="3" width="17.140625" customWidth="1"/>
    <col min="4" max="4" width="25.140625" customWidth="1"/>
    <col min="5" max="5" width="10.5703125" customWidth="1"/>
    <col min="6" max="6" width="9.140625" customWidth="1"/>
    <col min="7" max="7" width="4.7109375" customWidth="1"/>
    <col min="8" max="8" width="11.28515625" customWidth="1"/>
    <col min="9" max="9" width="7.7109375" customWidth="1"/>
    <col min="10" max="10" width="14.140625" customWidth="1"/>
    <col min="11" max="11" width="11.140625" customWidth="1"/>
    <col min="12" max="12" width="7.85546875" customWidth="1"/>
    <col min="13" max="13" width="11.5703125" customWidth="1"/>
  </cols>
  <sheetData>
    <row r="1" spans="1:14" ht="35.25" customHeight="1" x14ac:dyDescent="0.25">
      <c r="A1" s="65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4" ht="36.7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42.75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ht="27.75" customHeight="1" x14ac:dyDescent="0.25">
      <c r="A4" s="65" t="s">
        <v>30</v>
      </c>
      <c r="B4" s="65"/>
      <c r="C4" s="65"/>
      <c r="D4" s="79">
        <v>4</v>
      </c>
      <c r="E4" s="79"/>
      <c r="F4" s="79"/>
      <c r="G4" s="79"/>
      <c r="H4" s="79"/>
      <c r="I4" s="79"/>
      <c r="J4" s="79"/>
      <c r="K4" s="79"/>
      <c r="L4" s="79"/>
      <c r="M4" s="79"/>
    </row>
    <row r="5" spans="1:14" ht="25.5" customHeight="1" x14ac:dyDescent="0.25">
      <c r="A5" s="77" t="s">
        <v>1</v>
      </c>
      <c r="B5" s="77"/>
      <c r="C5" s="77"/>
      <c r="D5" s="78" t="s">
        <v>32</v>
      </c>
      <c r="E5" s="78"/>
      <c r="F5" s="78"/>
      <c r="G5" s="78"/>
      <c r="H5" s="78"/>
      <c r="I5" s="78"/>
      <c r="J5" s="78"/>
      <c r="K5" s="78"/>
      <c r="L5" s="78"/>
      <c r="M5" s="78"/>
    </row>
    <row r="6" spans="1:14" ht="15.75" customHeight="1" x14ac:dyDescent="0.25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4" ht="15.75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4" ht="24" customHeight="1" x14ac:dyDescent="0.25">
      <c r="A8" s="68" t="s">
        <v>20</v>
      </c>
      <c r="B8" s="68" t="s">
        <v>18</v>
      </c>
      <c r="C8" s="68" t="s">
        <v>2</v>
      </c>
      <c r="D8" s="68" t="s">
        <v>3</v>
      </c>
      <c r="E8" s="69" t="s">
        <v>21</v>
      </c>
      <c r="F8" s="68" t="s">
        <v>4</v>
      </c>
      <c r="G8" s="70" t="s">
        <v>5</v>
      </c>
      <c r="H8" s="71" t="s">
        <v>22</v>
      </c>
      <c r="I8" s="71" t="s">
        <v>19</v>
      </c>
      <c r="J8" s="72" t="s">
        <v>23</v>
      </c>
      <c r="K8" s="74" t="s">
        <v>24</v>
      </c>
      <c r="L8" s="74" t="s">
        <v>19</v>
      </c>
      <c r="M8" s="75" t="s">
        <v>27</v>
      </c>
    </row>
    <row r="9" spans="1:14" ht="48" customHeight="1" x14ac:dyDescent="0.25">
      <c r="A9" s="46"/>
      <c r="B9" s="46"/>
      <c r="C9" s="46"/>
      <c r="D9" s="46"/>
      <c r="E9" s="68"/>
      <c r="F9" s="46"/>
      <c r="G9" s="68"/>
      <c r="H9" s="72"/>
      <c r="I9" s="72"/>
      <c r="J9" s="73"/>
      <c r="K9" s="75"/>
      <c r="L9" s="75"/>
      <c r="M9" s="76"/>
    </row>
    <row r="10" spans="1:14" ht="18.75" customHeight="1" x14ac:dyDescent="0.25">
      <c r="A10" s="16" t="s">
        <v>6</v>
      </c>
      <c r="B10" s="16" t="s">
        <v>7</v>
      </c>
      <c r="C10" s="16" t="s">
        <v>8</v>
      </c>
      <c r="D10" s="16" t="s">
        <v>9</v>
      </c>
      <c r="E10" s="39" t="s">
        <v>10</v>
      </c>
      <c r="F10" s="40"/>
      <c r="G10" s="16" t="s">
        <v>12</v>
      </c>
      <c r="H10" s="18" t="s">
        <v>11</v>
      </c>
      <c r="I10" s="18" t="s">
        <v>13</v>
      </c>
      <c r="J10" s="18" t="s">
        <v>16</v>
      </c>
      <c r="K10" s="17" t="s">
        <v>14</v>
      </c>
      <c r="L10" s="17" t="s">
        <v>15</v>
      </c>
      <c r="M10" s="17" t="s">
        <v>17</v>
      </c>
    </row>
    <row r="11" spans="1:14" ht="44.25" customHeight="1" x14ac:dyDescent="0.25">
      <c r="A11" s="3">
        <v>1</v>
      </c>
      <c r="B11" s="10" t="s">
        <v>33</v>
      </c>
      <c r="C11" s="11" t="s">
        <v>34</v>
      </c>
      <c r="D11" s="12" t="s">
        <v>35</v>
      </c>
      <c r="E11" s="3"/>
      <c r="F11" s="4"/>
      <c r="G11" s="4" t="s">
        <v>36</v>
      </c>
      <c r="H11" s="4">
        <v>1</v>
      </c>
      <c r="I11" s="4">
        <v>123</v>
      </c>
      <c r="J11" s="4">
        <f>H11*I11</f>
        <v>123</v>
      </c>
      <c r="K11" s="4">
        <v>3</v>
      </c>
      <c r="L11" s="4">
        <f>I11</f>
        <v>123</v>
      </c>
      <c r="M11" s="4">
        <f>K11*L11</f>
        <v>369</v>
      </c>
      <c r="N11" t="s">
        <v>63</v>
      </c>
    </row>
    <row r="12" spans="1:14" ht="44.25" customHeight="1" x14ac:dyDescent="0.25">
      <c r="A12" s="3">
        <v>2</v>
      </c>
      <c r="B12" s="10" t="s">
        <v>33</v>
      </c>
      <c r="C12" s="11" t="s">
        <v>34</v>
      </c>
      <c r="D12" s="12" t="s">
        <v>37</v>
      </c>
      <c r="E12" s="3"/>
      <c r="F12" s="4"/>
      <c r="G12" s="4" t="s">
        <v>38</v>
      </c>
      <c r="H12" s="4">
        <v>0</v>
      </c>
      <c r="I12" s="4">
        <v>0</v>
      </c>
      <c r="J12" s="4">
        <f>H12*I12</f>
        <v>0</v>
      </c>
      <c r="K12" s="4">
        <v>2</v>
      </c>
      <c r="L12" s="4">
        <v>183</v>
      </c>
      <c r="M12" s="4">
        <f>K12*L12</f>
        <v>366</v>
      </c>
    </row>
    <row r="13" spans="1:14" ht="44.25" customHeight="1" x14ac:dyDescent="0.25">
      <c r="A13" s="3">
        <v>3</v>
      </c>
      <c r="B13" s="3" t="s">
        <v>33</v>
      </c>
      <c r="C13" s="11" t="s">
        <v>39</v>
      </c>
      <c r="D13" s="11" t="s">
        <v>40</v>
      </c>
      <c r="E13" s="3"/>
      <c r="F13" s="4"/>
      <c r="G13" s="4" t="s">
        <v>36</v>
      </c>
      <c r="H13" s="4">
        <v>1</v>
      </c>
      <c r="I13" s="4">
        <v>48</v>
      </c>
      <c r="J13" s="4">
        <f t="shared" ref="J13:J22" si="0">H13*I13</f>
        <v>48</v>
      </c>
      <c r="K13" s="4">
        <v>2</v>
      </c>
      <c r="L13" s="4">
        <f t="shared" ref="L13:L24" si="1">I13</f>
        <v>48</v>
      </c>
      <c r="M13" s="4">
        <f t="shared" ref="M13:M22" si="2">K13*L13</f>
        <v>96</v>
      </c>
      <c r="N13" t="s">
        <v>64</v>
      </c>
    </row>
    <row r="14" spans="1:14" ht="44.25" customHeight="1" x14ac:dyDescent="0.25">
      <c r="A14" s="3">
        <v>4</v>
      </c>
      <c r="B14" s="3" t="s">
        <v>33</v>
      </c>
      <c r="C14" s="11" t="s">
        <v>39</v>
      </c>
      <c r="D14" s="11" t="s">
        <v>41</v>
      </c>
      <c r="E14" s="3"/>
      <c r="F14" s="4"/>
      <c r="G14" s="4" t="s">
        <v>36</v>
      </c>
      <c r="H14" s="4">
        <v>1</v>
      </c>
      <c r="I14" s="4">
        <v>52</v>
      </c>
      <c r="J14" s="4">
        <f t="shared" si="0"/>
        <v>52</v>
      </c>
      <c r="K14" s="4">
        <v>2</v>
      </c>
      <c r="L14" s="4">
        <f t="shared" si="1"/>
        <v>52</v>
      </c>
      <c r="M14" s="4">
        <f t="shared" si="2"/>
        <v>104</v>
      </c>
    </row>
    <row r="15" spans="1:14" ht="44.25" customHeight="1" x14ac:dyDescent="0.25">
      <c r="A15" s="3">
        <v>5</v>
      </c>
      <c r="B15" s="3" t="s">
        <v>33</v>
      </c>
      <c r="C15" s="11" t="s">
        <v>42</v>
      </c>
      <c r="D15" s="13" t="s">
        <v>43</v>
      </c>
      <c r="E15" s="3"/>
      <c r="F15" s="4"/>
      <c r="G15" s="4" t="s">
        <v>36</v>
      </c>
      <c r="H15" s="4">
        <v>2</v>
      </c>
      <c r="I15" s="4">
        <v>52</v>
      </c>
      <c r="J15" s="4">
        <f t="shared" si="0"/>
        <v>104</v>
      </c>
      <c r="K15" s="4">
        <v>2</v>
      </c>
      <c r="L15" s="4">
        <f t="shared" si="1"/>
        <v>52</v>
      </c>
      <c r="M15" s="4">
        <f t="shared" si="2"/>
        <v>104</v>
      </c>
      <c r="N15" t="s">
        <v>65</v>
      </c>
    </row>
    <row r="16" spans="1:14" ht="44.25" customHeight="1" x14ac:dyDescent="0.25">
      <c r="A16" s="3">
        <v>6</v>
      </c>
      <c r="B16" s="3" t="s">
        <v>33</v>
      </c>
      <c r="C16" s="11" t="s">
        <v>42</v>
      </c>
      <c r="D16" s="13" t="s">
        <v>44</v>
      </c>
      <c r="E16" s="3"/>
      <c r="F16" s="4"/>
      <c r="G16" s="4" t="s">
        <v>36</v>
      </c>
      <c r="H16" s="4">
        <v>0</v>
      </c>
      <c r="I16" s="4">
        <v>0</v>
      </c>
      <c r="J16" s="4">
        <f t="shared" si="0"/>
        <v>0</v>
      </c>
      <c r="K16" s="4">
        <v>0</v>
      </c>
      <c r="L16" s="4">
        <f t="shared" si="1"/>
        <v>0</v>
      </c>
      <c r="M16" s="4">
        <f t="shared" si="2"/>
        <v>0</v>
      </c>
    </row>
    <row r="17" spans="1:13" ht="44.25" customHeight="1" x14ac:dyDescent="0.25">
      <c r="A17" s="3">
        <v>7</v>
      </c>
      <c r="B17" s="3" t="s">
        <v>45</v>
      </c>
      <c r="C17" s="11" t="s">
        <v>46</v>
      </c>
      <c r="D17" s="13" t="s">
        <v>47</v>
      </c>
      <c r="E17" s="14"/>
      <c r="F17" s="15"/>
      <c r="G17" s="4" t="s">
        <v>36</v>
      </c>
      <c r="H17" s="4">
        <v>0</v>
      </c>
      <c r="I17" s="3">
        <v>0</v>
      </c>
      <c r="J17" s="4">
        <f t="shared" si="0"/>
        <v>0</v>
      </c>
      <c r="K17" s="4">
        <v>1</v>
      </c>
      <c r="L17" s="4">
        <v>198</v>
      </c>
      <c r="M17" s="4">
        <f t="shared" si="2"/>
        <v>198</v>
      </c>
    </row>
    <row r="18" spans="1:13" ht="44.25" customHeight="1" x14ac:dyDescent="0.25">
      <c r="A18" s="3">
        <v>8</v>
      </c>
      <c r="B18" s="3" t="s">
        <v>45</v>
      </c>
      <c r="C18" s="11" t="s">
        <v>48</v>
      </c>
      <c r="D18" s="13" t="s">
        <v>49</v>
      </c>
      <c r="E18" s="14"/>
      <c r="F18" s="15"/>
      <c r="G18" s="4" t="s">
        <v>36</v>
      </c>
      <c r="H18" s="4">
        <v>2</v>
      </c>
      <c r="I18" s="4">
        <v>101</v>
      </c>
      <c r="J18" s="4">
        <f t="shared" si="0"/>
        <v>202</v>
      </c>
      <c r="K18" s="4">
        <v>3</v>
      </c>
      <c r="L18" s="4">
        <f t="shared" si="1"/>
        <v>101</v>
      </c>
      <c r="M18" s="4">
        <f t="shared" si="2"/>
        <v>303</v>
      </c>
    </row>
    <row r="19" spans="1:13" ht="44.25" customHeight="1" x14ac:dyDescent="0.25">
      <c r="A19" s="3">
        <v>9</v>
      </c>
      <c r="B19" s="3" t="s">
        <v>45</v>
      </c>
      <c r="C19" s="11" t="s">
        <v>50</v>
      </c>
      <c r="D19" s="13" t="s">
        <v>51</v>
      </c>
      <c r="E19" s="3"/>
      <c r="F19" s="4"/>
      <c r="G19" s="4" t="s">
        <v>36</v>
      </c>
      <c r="H19" s="4">
        <v>1</v>
      </c>
      <c r="I19" s="4">
        <v>172</v>
      </c>
      <c r="J19" s="4">
        <f t="shared" si="0"/>
        <v>172</v>
      </c>
      <c r="K19" s="4">
        <v>2</v>
      </c>
      <c r="L19" s="4">
        <v>180</v>
      </c>
      <c r="M19" s="4">
        <f t="shared" si="2"/>
        <v>360</v>
      </c>
    </row>
    <row r="20" spans="1:13" ht="40.5" customHeight="1" x14ac:dyDescent="0.25">
      <c r="A20" s="3">
        <v>10</v>
      </c>
      <c r="B20" s="3" t="s">
        <v>45</v>
      </c>
      <c r="C20" s="11" t="s">
        <v>50</v>
      </c>
      <c r="D20" s="13" t="s">
        <v>52</v>
      </c>
      <c r="E20" s="3"/>
      <c r="F20" s="4"/>
      <c r="G20" s="4" t="s">
        <v>36</v>
      </c>
      <c r="H20" s="4">
        <v>0</v>
      </c>
      <c r="I20" s="4">
        <v>0</v>
      </c>
      <c r="J20" s="4">
        <f t="shared" si="0"/>
        <v>0</v>
      </c>
      <c r="K20" s="4">
        <v>1</v>
      </c>
      <c r="L20" s="4">
        <v>320</v>
      </c>
      <c r="M20" s="4">
        <f t="shared" si="2"/>
        <v>320</v>
      </c>
    </row>
    <row r="21" spans="1:13" ht="37.5" customHeight="1" x14ac:dyDescent="0.25">
      <c r="A21" s="3">
        <v>11</v>
      </c>
      <c r="B21" s="3" t="s">
        <v>45</v>
      </c>
      <c r="C21" s="11" t="s">
        <v>50</v>
      </c>
      <c r="D21" s="13" t="s">
        <v>53</v>
      </c>
      <c r="E21" s="3"/>
      <c r="F21" s="4"/>
      <c r="G21" s="4" t="s">
        <v>36</v>
      </c>
      <c r="H21" s="4">
        <v>0</v>
      </c>
      <c r="I21" s="4">
        <v>0</v>
      </c>
      <c r="J21" s="4">
        <f t="shared" si="0"/>
        <v>0</v>
      </c>
      <c r="K21" s="4">
        <v>1</v>
      </c>
      <c r="L21" s="4">
        <v>320</v>
      </c>
      <c r="M21" s="4">
        <f t="shared" si="2"/>
        <v>320</v>
      </c>
    </row>
    <row r="22" spans="1:13" ht="38.25" customHeight="1" x14ac:dyDescent="0.25">
      <c r="A22" s="3">
        <v>12</v>
      </c>
      <c r="B22" s="3" t="s">
        <v>45</v>
      </c>
      <c r="C22" s="11" t="s">
        <v>50</v>
      </c>
      <c r="D22" s="13" t="s">
        <v>54</v>
      </c>
      <c r="E22" s="3"/>
      <c r="F22" s="4"/>
      <c r="G22" s="4" t="s">
        <v>36</v>
      </c>
      <c r="H22" s="4">
        <v>0</v>
      </c>
      <c r="I22" s="4">
        <v>0</v>
      </c>
      <c r="J22" s="4">
        <f t="shared" si="0"/>
        <v>0</v>
      </c>
      <c r="K22" s="4">
        <v>1</v>
      </c>
      <c r="L22" s="4">
        <v>320</v>
      </c>
      <c r="M22" s="4">
        <f t="shared" si="2"/>
        <v>320</v>
      </c>
    </row>
    <row r="23" spans="1:13" ht="38.25" customHeight="1" x14ac:dyDescent="0.25">
      <c r="A23" s="3">
        <v>13</v>
      </c>
      <c r="B23" s="3" t="s">
        <v>45</v>
      </c>
      <c r="C23" s="11" t="s">
        <v>55</v>
      </c>
      <c r="D23" s="13" t="s">
        <v>56</v>
      </c>
      <c r="E23" s="3"/>
      <c r="F23" s="4"/>
      <c r="G23" s="4" t="s">
        <v>36</v>
      </c>
      <c r="H23" s="4">
        <v>4</v>
      </c>
      <c r="I23" s="4">
        <v>55</v>
      </c>
      <c r="J23" s="4">
        <f>H23*I23</f>
        <v>220</v>
      </c>
      <c r="K23" s="4">
        <v>6</v>
      </c>
      <c r="L23" s="4">
        <f t="shared" si="1"/>
        <v>55</v>
      </c>
      <c r="M23" s="4">
        <f>K23*L23</f>
        <v>330</v>
      </c>
    </row>
    <row r="24" spans="1:13" ht="38.25" customHeight="1" x14ac:dyDescent="0.25">
      <c r="A24" s="3">
        <v>14</v>
      </c>
      <c r="B24" s="3" t="s">
        <v>45</v>
      </c>
      <c r="C24" s="11" t="s">
        <v>57</v>
      </c>
      <c r="D24" s="19" t="s">
        <v>58</v>
      </c>
      <c r="E24" s="3"/>
      <c r="F24" s="4"/>
      <c r="G24" s="4" t="s">
        <v>36</v>
      </c>
      <c r="H24" s="4">
        <v>2</v>
      </c>
      <c r="I24" s="4">
        <v>61</v>
      </c>
      <c r="J24" s="4">
        <f t="shared" ref="J24:J26" si="3">H24*I24</f>
        <v>122</v>
      </c>
      <c r="K24" s="4">
        <v>4</v>
      </c>
      <c r="L24" s="4">
        <f t="shared" si="1"/>
        <v>61</v>
      </c>
      <c r="M24" s="4">
        <f t="shared" ref="M24:M26" si="4">K24*L24</f>
        <v>244</v>
      </c>
    </row>
    <row r="25" spans="1:13" ht="38.25" customHeight="1" x14ac:dyDescent="0.25">
      <c r="A25" s="3">
        <v>15</v>
      </c>
      <c r="B25" s="3" t="s">
        <v>59</v>
      </c>
      <c r="C25" s="11" t="s">
        <v>46</v>
      </c>
      <c r="D25" s="13" t="s">
        <v>60</v>
      </c>
      <c r="E25" s="20"/>
      <c r="F25" s="3"/>
      <c r="G25" s="3" t="s">
        <v>36</v>
      </c>
      <c r="H25" s="3">
        <v>0</v>
      </c>
      <c r="I25" s="3">
        <v>0</v>
      </c>
      <c r="J25" s="4">
        <f t="shared" si="3"/>
        <v>0</v>
      </c>
      <c r="K25" s="3">
        <v>1</v>
      </c>
      <c r="L25" s="4">
        <v>730</v>
      </c>
      <c r="M25" s="4">
        <f t="shared" si="4"/>
        <v>730</v>
      </c>
    </row>
    <row r="26" spans="1:13" ht="38.25" customHeight="1" x14ac:dyDescent="0.25">
      <c r="A26" s="3">
        <v>16</v>
      </c>
      <c r="B26" s="3" t="s">
        <v>59</v>
      </c>
      <c r="C26" s="11" t="s">
        <v>61</v>
      </c>
      <c r="D26" s="21" t="s">
        <v>62</v>
      </c>
      <c r="E26" s="20"/>
      <c r="F26" s="3"/>
      <c r="G26" s="3" t="s">
        <v>36</v>
      </c>
      <c r="H26" s="3">
        <v>0</v>
      </c>
      <c r="I26" s="3">
        <v>0</v>
      </c>
      <c r="J26" s="4">
        <f t="shared" si="3"/>
        <v>0</v>
      </c>
      <c r="K26" s="3">
        <v>1</v>
      </c>
      <c r="L26" s="4">
        <v>650</v>
      </c>
      <c r="M26" s="4">
        <f t="shared" si="4"/>
        <v>650</v>
      </c>
    </row>
    <row r="27" spans="1:13" ht="40.5" customHeight="1" x14ac:dyDescent="0.25">
      <c r="A27" s="8"/>
      <c r="H27" s="55" t="s">
        <v>25</v>
      </c>
      <c r="I27" s="55"/>
      <c r="J27" s="9">
        <f>SUM(J11:J26)</f>
        <v>1043</v>
      </c>
      <c r="K27" s="66" t="s">
        <v>26</v>
      </c>
      <c r="L27" s="66"/>
      <c r="M27" s="9">
        <f>SUM(M11:M26)</f>
        <v>4814</v>
      </c>
    </row>
    <row r="28" spans="1:13" x14ac:dyDescent="0.25">
      <c r="A28" s="8"/>
      <c r="K28" s="2"/>
      <c r="L28" s="1"/>
    </row>
    <row r="29" spans="1:13" x14ac:dyDescent="0.25">
      <c r="A29" s="8"/>
      <c r="B29" s="7"/>
      <c r="C29" s="7"/>
      <c r="D29" s="5"/>
      <c r="E29" s="5"/>
      <c r="F29" s="6"/>
      <c r="G29" s="6"/>
      <c r="H29" s="6"/>
      <c r="I29" s="6"/>
    </row>
    <row r="30" spans="1:13" x14ac:dyDescent="0.25">
      <c r="A30" s="8"/>
      <c r="B30" s="7"/>
      <c r="C30" s="7"/>
      <c r="D30" s="5"/>
      <c r="E30" s="5"/>
      <c r="F30" s="6"/>
      <c r="G30" s="6"/>
      <c r="H30" s="6"/>
      <c r="I30" s="6"/>
    </row>
    <row r="31" spans="1:13" x14ac:dyDescent="0.25">
      <c r="A31" s="8"/>
      <c r="B31" s="7"/>
      <c r="C31" s="7"/>
      <c r="D31" s="5"/>
      <c r="E31" s="5"/>
      <c r="F31" s="6"/>
      <c r="G31" s="6"/>
      <c r="H31" s="6"/>
      <c r="I31" s="6"/>
    </row>
    <row r="32" spans="1:13" x14ac:dyDescent="0.25">
      <c r="A32" s="8"/>
      <c r="B32" s="7"/>
      <c r="C32" s="7"/>
      <c r="K32" s="2"/>
      <c r="L32" s="1"/>
    </row>
    <row r="33" spans="1:12" x14ac:dyDescent="0.25">
      <c r="A33" s="8"/>
      <c r="B33" s="7"/>
      <c r="C33" s="7"/>
      <c r="D33" s="5"/>
      <c r="E33" s="5"/>
      <c r="F33" s="6"/>
      <c r="G33" s="6"/>
      <c r="H33" s="6"/>
      <c r="I33" s="6"/>
      <c r="K33" s="2"/>
      <c r="L33" s="1"/>
    </row>
  </sheetData>
  <mergeCells count="24">
    <mergeCell ref="M8:M9"/>
    <mergeCell ref="A5:C5"/>
    <mergeCell ref="D5:M5"/>
    <mergeCell ref="A1:M1"/>
    <mergeCell ref="A2:M2"/>
    <mergeCell ref="A3:M3"/>
    <mergeCell ref="A4:C4"/>
    <mergeCell ref="D4:M4"/>
    <mergeCell ref="E10:F10"/>
    <mergeCell ref="H27:I27"/>
    <mergeCell ref="K27:L27"/>
    <mergeCell ref="A6:M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</mergeCells>
  <hyperlinks>
    <hyperlink ref="D26" r:id="rId1" display="https://www.doktortusz.pl/beben-oryginalny-c-exv-14-do-canon-0385b002-czarny,p54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2019-01-09T11:30:29Z</dcterms:modified>
</cp:coreProperties>
</file>